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\19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<sst xmlns="http://schemas.openxmlformats.org/spreadsheetml/2006/main" count="30" uniqueCount="30">
  <si>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</si>
  <si>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</si>
  <si>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</si>
  <si>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</si>
  <si>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</si>
  <si>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</si>
  <si>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</si>
  <si>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</si>
  <si>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</si>
  <si>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</si>
  <si>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</si>
  <si>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</si>
  <si>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</si>
  <si>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</si>
  <si>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</si>
  <si>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</si>
  <si>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</si>
  <si>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</si>
  <si>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</si>
  <si>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</si>
  <si>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</si>
  <si>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</si>
  <si>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Кран шаровой Oviko Valve Co., Ltd 800х40 ХЛ1 A фланцевый</t>
  </si>
  <si>
    <t>ШТ</t>
  </si>
  <si>
    <t>ЛОТ НЕДЕЛИМЫЙ</t>
  </si>
  <si>
    <t>Наименование лота:  "Кран шаровой Oviko Valve Co., Ltd 800х40 ХЛ1 A фланцевый"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</si>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</sst>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4.28515625" style="16" customWidth="1"/>
    <col min="11" max="11" width="29" style="16" customWidth="1"/>
    <col min="12" max="17" width="9.140625" style="16"/>
    <col min="18" max="16384" width="9.140625" style="5"/>
  </cols>
  <sheetData>
    <row r="1" spans="1:17" x14ac:dyDescent="0.25">
      <c r="H1" s="49" t="s">
        <v>26</v>
      </c>
      <c r="I1" s="49"/>
    </row>
    <row r="2" spans="1:17" s="1" customFormat="1" ht="38.25" customHeight="1" x14ac:dyDescent="0.25">
      <c r="A2" s="56" t="s">
        <v>18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12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17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28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>
        <v>10380389</v>
      </c>
      <c r="E12" s="26" t="s">
        <v>22</v>
      </c>
      <c r="F12" s="25" t="s">
        <v>23</v>
      </c>
      <c r="G12" s="33">
        <v>2</v>
      </c>
      <c r="H12" s="32">
        <v>4051377</v>
      </c>
      <c r="I12" s="27">
        <v>40958</v>
      </c>
      <c r="J12" s="35">
        <f>G12*H12</f>
        <v>8102754</v>
      </c>
      <c r="K12" s="35">
        <f>J12*1.2</f>
        <v>9723304.7999999989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3" t="s">
        <v>15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14</v>
      </c>
      <c r="G16" s="39"/>
      <c r="H16" s="39"/>
      <c r="I16" s="39"/>
      <c r="Q16" s="12"/>
    </row>
    <row r="17" spans="1:17" s="4" customFormat="1" ht="33.75" customHeight="1" x14ac:dyDescent="0.25">
      <c r="A17" s="36" t="s">
        <v>16</v>
      </c>
      <c r="B17" s="37"/>
      <c r="C17" s="37"/>
      <c r="D17" s="37"/>
      <c r="E17" s="38"/>
      <c r="F17" s="39" t="s">
        <v>13</v>
      </c>
      <c r="G17" s="39"/>
      <c r="H17" s="39"/>
      <c r="I17" s="39"/>
      <c r="Q17" s="12"/>
    </row>
    <row r="18" spans="1:17" ht="121.5" customHeight="1" x14ac:dyDescent="0.25">
      <c r="A18" s="43" t="s">
        <v>19</v>
      </c>
      <c r="B18" s="44"/>
      <c r="C18" s="44"/>
      <c r="D18" s="44"/>
      <c r="E18" s="45"/>
      <c r="F18" s="46" t="s">
        <v>20</v>
      </c>
      <c r="G18" s="46"/>
      <c r="H18" s="46"/>
      <c r="I18" s="46"/>
    </row>
    <row r="19" spans="1:17" ht="64.5" customHeight="1" x14ac:dyDescent="0.25">
      <c r="A19" s="47"/>
      <c r="B19" s="47"/>
      <c r="C19" s="47"/>
      <c r="D19" s="47"/>
      <c r="E19" s="47"/>
      <c r="F19" s="48"/>
      <c r="G19" s="48"/>
      <c r="H19" s="48"/>
      <c r="I19" s="48"/>
    </row>
    <row r="20" spans="1:17" ht="64.5" customHeight="1" x14ac:dyDescent="0.25">
      <c r="A20" s="62"/>
      <c r="B20" s="62"/>
      <c r="C20" s="62"/>
      <c r="D20" s="62"/>
      <c r="E20" s="62"/>
      <c r="F20" s="63"/>
      <c r="G20" s="64"/>
      <c r="H20" s="64"/>
      <c r="I20" s="6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2024-08-19T04:54:03Z</cp:lastPrinted>
  <dcterms:created xsi:type="dcterms:W3CDTF">2016-09-16T10:27:35Z</dcterms:created>
  <dcterms:modified xsi:type="dcterms:W3CDTF">2024-08-19T04:54:07Z</dcterms:modified>
</cp:coreProperties>
</file>